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WDRAFRCompanion-WBGroup/Shared Documents/General/0-background_papers/01_legal_pathways/output/back_of_the_envelope/"/>
    </mc:Choice>
  </mc:AlternateContent>
  <xr:revisionPtr revIDLastSave="10" documentId="8_{650BC9EB-C9F0-4426-82B0-9819E91297FC}" xr6:coauthVersionLast="47" xr6:coauthVersionMax="47" xr10:uidLastSave="{D9B4D72F-EECE-4154-B985-A77880E2533C}"/>
  <bookViews>
    <workbookView xWindow="14295" yWindow="0" windowWidth="14610" windowHeight="15585" xr2:uid="{00000000-000D-0000-FFFF-FFFF00000000}"/>
  </bookViews>
  <sheets>
    <sheet name="Gains from BLA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4" l="1"/>
  <c r="F48" i="4"/>
  <c r="F47" i="4"/>
  <c r="F46" i="4"/>
  <c r="F45" i="4"/>
  <c r="F44" i="4"/>
  <c r="F43" i="4"/>
  <c r="F39" i="4"/>
  <c r="F38" i="4"/>
  <c r="F37" i="4"/>
  <c r="F36" i="4"/>
  <c r="F35" i="4"/>
  <c r="F34" i="4"/>
  <c r="F33" i="4"/>
  <c r="C35" i="4"/>
  <c r="K35" i="4" s="1"/>
  <c r="C36" i="4"/>
  <c r="K36" i="4" s="1"/>
  <c r="E33" i="4" l="1"/>
  <c r="E44" i="4"/>
  <c r="E34" i="4"/>
  <c r="E43" i="4"/>
  <c r="C44" i="4"/>
  <c r="C43" i="4"/>
  <c r="B44" i="4"/>
  <c r="B43" i="4"/>
  <c r="C34" i="4"/>
  <c r="K34" i="4" s="1"/>
  <c r="B34" i="4"/>
  <c r="C33" i="4"/>
  <c r="K33" i="4" s="1"/>
  <c r="B33" i="4"/>
  <c r="B48" i="4"/>
  <c r="C47" i="4"/>
  <c r="B47" i="4"/>
  <c r="B49" i="4" s="1"/>
  <c r="C46" i="4"/>
  <c r="C48" i="4" s="1"/>
  <c r="B46" i="4"/>
  <c r="C45" i="4"/>
  <c r="C49" i="4" s="1"/>
  <c r="B45" i="4"/>
  <c r="E46" i="4"/>
  <c r="E48" i="4" s="1"/>
  <c r="E45" i="4"/>
  <c r="E36" i="4"/>
  <c r="E38" i="4" s="1"/>
  <c r="E35" i="4"/>
  <c r="B36" i="4"/>
  <c r="D36" i="4" s="1"/>
  <c r="B35" i="4"/>
  <c r="D35" i="4" s="1"/>
  <c r="B37" i="4"/>
  <c r="C37" i="4"/>
  <c r="K37" i="4" s="1"/>
  <c r="B39" i="4"/>
  <c r="C39" i="4"/>
  <c r="K39" i="4" s="1"/>
  <c r="B38" i="4"/>
  <c r="C38" i="4"/>
  <c r="K38" i="4" s="1"/>
  <c r="D38" i="4"/>
  <c r="G38" i="4" l="1"/>
  <c r="L38" i="4" s="1"/>
  <c r="D37" i="4"/>
  <c r="D44" i="4"/>
  <c r="G44" i="4" s="1"/>
  <c r="H44" i="4" s="1"/>
  <c r="G35" i="4"/>
  <c r="L35" i="4" s="1"/>
  <c r="D43" i="4"/>
  <c r="G43" i="4" s="1"/>
  <c r="D39" i="4"/>
  <c r="D34" i="4"/>
  <c r="G34" i="4"/>
  <c r="I34" i="4" s="1"/>
  <c r="H34" i="4"/>
  <c r="D33" i="4"/>
  <c r="G33" i="4" s="1"/>
  <c r="E49" i="4"/>
  <c r="E47" i="4"/>
  <c r="D45" i="4"/>
  <c r="G45" i="4" s="1"/>
  <c r="D46" i="4"/>
  <c r="G46" i="4" s="1"/>
  <c r="D47" i="4"/>
  <c r="D48" i="4"/>
  <c r="D49" i="4"/>
  <c r="G36" i="4"/>
  <c r="L36" i="4" s="1"/>
  <c r="E39" i="4"/>
  <c r="E37" i="4"/>
  <c r="I38" i="4" l="1"/>
  <c r="H38" i="4"/>
  <c r="G37" i="4"/>
  <c r="I37" i="4" s="1"/>
  <c r="I43" i="4"/>
  <c r="H43" i="4"/>
  <c r="H33" i="4"/>
  <c r="I33" i="4"/>
  <c r="I44" i="4"/>
  <c r="J44" i="4" s="1"/>
  <c r="J34" i="4"/>
  <c r="G39" i="4"/>
  <c r="I35" i="4"/>
  <c r="H35" i="4"/>
  <c r="I46" i="4"/>
  <c r="H46" i="4"/>
  <c r="G48" i="4"/>
  <c r="I45" i="4"/>
  <c r="H45" i="4"/>
  <c r="G47" i="4"/>
  <c r="G49" i="4"/>
  <c r="H36" i="4"/>
  <c r="I36" i="4"/>
  <c r="J38" i="4" l="1"/>
  <c r="J45" i="4"/>
  <c r="J33" i="4"/>
  <c r="L37" i="4"/>
  <c r="H37" i="4"/>
  <c r="J37" i="4" s="1"/>
  <c r="J36" i="4"/>
  <c r="H39" i="4"/>
  <c r="G40" i="4"/>
  <c r="L39" i="4"/>
  <c r="J46" i="4"/>
  <c r="J43" i="4"/>
  <c r="I39" i="4"/>
  <c r="J35" i="4"/>
  <c r="I49" i="4"/>
  <c r="H49" i="4"/>
  <c r="I47" i="4"/>
  <c r="H47" i="4"/>
  <c r="I48" i="4"/>
  <c r="H48" i="4"/>
  <c r="J48" i="4" s="1"/>
  <c r="H40" i="4" l="1"/>
  <c r="I40" i="4"/>
  <c r="J39" i="4"/>
  <c r="J47" i="4"/>
  <c r="J49" i="4"/>
  <c r="J40" i="4" l="1"/>
</calcChain>
</file>

<file path=xl/sharedStrings.xml><?xml version="1.0" encoding="utf-8"?>
<sst xmlns="http://schemas.openxmlformats.org/spreadsheetml/2006/main" count="66" uniqueCount="53">
  <si>
    <t>Study</t>
  </si>
  <si>
    <t>Corridor: LLMIC - UMIC HIC</t>
  </si>
  <si>
    <t>Increase in income %</t>
  </si>
  <si>
    <t>Clemens and Tiongson (2017)</t>
  </si>
  <si>
    <t>Philippines–Republic 
of Korea</t>
  </si>
  <si>
    <t>Gaikwad,
Hanson, and Tóth (2023)</t>
  </si>
  <si>
    <t>India–Gulf Cooperation Council (GCC) 
countries</t>
  </si>
  <si>
    <t>McKenzie, Stillman, and Gibson (2010)</t>
  </si>
  <si>
    <t>Tonga-New Zealand</t>
  </si>
  <si>
    <t>Mobarak, Sharif, and Shrestha (2021)</t>
  </si>
  <si>
    <t>Bangladesh–Malaysia</t>
  </si>
  <si>
    <t>Clemens (2019)</t>
  </si>
  <si>
    <t>India–United Arab Emirates (UAE)</t>
  </si>
  <si>
    <t>Discount rate</t>
  </si>
  <si>
    <t>persistence</t>
  </si>
  <si>
    <t>A. All corridors</t>
  </si>
  <si>
    <t>Migration stock in 2020</t>
  </si>
  <si>
    <t>Migration impact coefficient</t>
  </si>
  <si>
    <t xml:space="preserve">Increase in migration stock </t>
  </si>
  <si>
    <t>Increase in income (annual)</t>
  </si>
  <si>
    <t>Increase in income Y in years</t>
  </si>
  <si>
    <t>Discount first X years</t>
  </si>
  <si>
    <t>Increase</t>
  </si>
  <si>
    <t>0. Average country</t>
  </si>
  <si>
    <t>0.1 Average country to GCC destination</t>
  </si>
  <si>
    <t>B. Regular corridor only</t>
  </si>
  <si>
    <t>All</t>
  </si>
  <si>
    <t>GCC</t>
  </si>
  <si>
    <t>AFR</t>
  </si>
  <si>
    <t>LLMIC</t>
  </si>
  <si>
    <t>Regular</t>
  </si>
  <si>
    <t>LLMIC to GCC</t>
  </si>
  <si>
    <t>AFR to GCC</t>
  </si>
  <si>
    <t>1. LLMIC to average destination</t>
  </si>
  <si>
    <t xml:space="preserve">2. LLMIC to GCC destination </t>
  </si>
  <si>
    <t xml:space="preserve">3. SSA to average destination </t>
  </si>
  <si>
    <t xml:space="preserve">4. SSA to GCC destination </t>
  </si>
  <si>
    <t>5. SSA to average destination (with LLMIC effects)</t>
  </si>
  <si>
    <t>Returns to migration</t>
  </si>
  <si>
    <t>Migration impact coefficient in %</t>
  </si>
  <si>
    <t>I. Gains from international migration</t>
  </si>
  <si>
    <t>All corridors</t>
  </si>
  <si>
    <t>Regular corridors</t>
  </si>
  <si>
    <t>II. Impact of BLA on migration and average migration</t>
  </si>
  <si>
    <t>Migration stock in 2020 (from "welfare calculations.do")</t>
  </si>
  <si>
    <t>Impact coefficients (from paper)</t>
  </si>
  <si>
    <t>GDP pc (2022 current US$)*</t>
  </si>
  <si>
    <t>III. GDP pc (2022 current US$) generated by "welfare calculations.do" -- data downloaded from WDI on Sep 16, 2024</t>
  </si>
  <si>
    <t>Average country</t>
  </si>
  <si>
    <t>SSA</t>
  </si>
  <si>
    <t>V. Welfare calculations</t>
  </si>
  <si>
    <t>IV. Key assumptions</t>
  </si>
  <si>
    <t>Takeoff first years 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</si>
</sst>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164" fontId="0" fillId="2" borderId="0" xfId="0" applyNumberFormat="1" applyFill="1"/>
    <xf numFmtId="165" fontId="0" fillId="2" borderId="0" xfId="0" applyNumberFormat="1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3" fillId="2" borderId="0" xfId="0" applyFont="1" applyFill="1"/>
    <xf numFmtId="0" fontId="0" fillId="2" borderId="0" xfId="0" applyFill="1" applyAlignment="1">
      <alignment wrapText="1"/>
    </xf>
    <xf numFmtId="164" fontId="0" fillId="2" borderId="0" xfId="0" applyNumberFormat="1" applyFill="1" applyAlignment="1">
      <alignment wrapText="1"/>
    </xf>
    <xf numFmtId="1" fontId="0" fillId="2" borderId="0" xfId="0" applyNumberFormat="1" applyFill="1" applyAlignment="1">
      <alignment wrapText="1"/>
    </xf>
    <xf numFmtId="1" fontId="0" fillId="2" borderId="0" xfId="0" applyNumberFormat="1" applyFill="1"/>
    <xf numFmtId="0" fontId="0" fillId="3" borderId="0" xfId="0" applyFill="1"/>
    <xf numFmtId="164" fontId="0" fillId="3" borderId="0" xfId="0" applyNumberFormat="1" applyFill="1"/>
    <xf numFmtId="165" fontId="0" fillId="3" borderId="0" xfId="0" applyNumberFormat="1" applyFill="1"/>
    <xf numFmtId="1" fontId="0" fillId="3" borderId="0" xfId="0" applyNumberFormat="1" applyFill="1"/>
    <xf numFmtId="164" fontId="0" fillId="2" borderId="0" xfId="1" applyNumberFormat="1" applyFont="1" applyFill="1"/>
    <xf numFmtId="164" fontId="0" fillId="3" borderId="0" xfId="1" applyNumberFormat="1" applyFont="1" applyFill="1"/>
    <xf numFmtId="164" fontId="0" fillId="0" borderId="0" xfId="1" applyNumberFormat="1" applyFont="1"/>
    <xf numFmtId="0" fontId="2" fillId="4" borderId="0" xfId="0" applyFont="1" applyFill="1"/>
    <xf numFmtId="0" fontId="0" fillId="4" borderId="0" xfId="0" applyFill="1"/>
    <xf numFmtId="0" fontId="0" fillId="4" borderId="0" xfId="0" applyFill="1" applyAlignment="1">
      <alignment horizontal="right"/>
    </xf>
    <xf numFmtId="0" fontId="0" fillId="4" borderId="0" xfId="0" applyFill="1" applyAlignment="1">
      <alignment horizontal="right" vertical="center"/>
    </xf>
    <xf numFmtId="164" fontId="0" fillId="4" borderId="0" xfId="0" applyNumberFormat="1" applyFill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2" fillId="0" borderId="0" xfId="0" applyFont="1" applyFill="1"/>
    <xf numFmtId="0" fontId="2" fillId="5" borderId="0" xfId="0" applyFont="1" applyFill="1"/>
    <xf numFmtId="0" fontId="0" fillId="5" borderId="0" xfId="0" applyFill="1"/>
    <xf numFmtId="0" fontId="2" fillId="2" borderId="0" xfId="0" applyFont="1" applyFill="1" applyAlignment="1">
      <alignment horizontal="righ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6" borderId="0" xfId="0" applyFont="1" applyFill="1"/>
    <xf numFmtId="0" fontId="0" fillId="6" borderId="0" xfId="0" applyFill="1"/>
    <xf numFmtId="0" fontId="0" fillId="6" borderId="0" xfId="0" applyFill="1" applyAlignment="1">
      <alignment horizontal="left"/>
    </xf>
    <xf numFmtId="0" fontId="2" fillId="6" borderId="0" xfId="0" applyFont="1" applyFill="1" applyAlignment="1">
      <alignment horizontal="right"/>
    </xf>
    <xf numFmtId="0" fontId="2" fillId="7" borderId="0" xfId="0" applyFont="1" applyFill="1"/>
    <xf numFmtId="0" fontId="0" fillId="7" borderId="0" xfId="0" applyFill="1"/>
    <xf numFmtId="0" fontId="0" fillId="7" borderId="0" xfId="0" applyFill="1" applyAlignment="1">
      <alignment wrapText="1"/>
    </xf>
    <xf numFmtId="0" fontId="0" fillId="6" borderId="0" xfId="0" applyFont="1" applyFill="1"/>
    <xf numFmtId="0" fontId="0" fillId="6" borderId="0" xfId="0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22A8-7987-40B9-AA63-0478136634E4}">
  <dimension ref="A2:L49"/>
  <sheetViews>
    <sheetView tabSelected="1" workbookViewId="0"/>
  </sheetViews>
  <sheetFormatPr defaultRowHeight="15" x14ac:dyDescent="0.25"/>
  <cols>
    <col min="1" max="1" width="28.7109375" customWidth="1"/>
    <col min="2" max="2" width="15.42578125" customWidth="1"/>
    <col min="3" max="3" width="14.85546875" customWidth="1"/>
    <col min="4" max="4" width="13.140625" customWidth="1"/>
    <col min="5" max="5" width="17.85546875" customWidth="1"/>
    <col min="6" max="6" width="22.140625" customWidth="1"/>
    <col min="7" max="7" width="23.28515625" customWidth="1"/>
    <col min="8" max="8" width="23.85546875" customWidth="1"/>
    <col min="9" max="10" width="16.28515625" customWidth="1"/>
    <col min="11" max="11" width="13.7109375" customWidth="1"/>
    <col min="12" max="12" width="9.5703125" bestFit="1" customWidth="1"/>
  </cols>
  <sheetData>
    <row r="2" spans="1:8" x14ac:dyDescent="0.25">
      <c r="A2" s="38" t="s">
        <v>40</v>
      </c>
      <c r="B2" s="39"/>
      <c r="C2" s="39"/>
    </row>
    <row r="3" spans="1:8" x14ac:dyDescent="0.25">
      <c r="A3" s="39"/>
      <c r="B3" s="39"/>
      <c r="C3" s="38"/>
    </row>
    <row r="4" spans="1:8" x14ac:dyDescent="0.25">
      <c r="A4" s="38" t="s">
        <v>0</v>
      </c>
      <c r="B4" s="38" t="s">
        <v>1</v>
      </c>
      <c r="C4" s="38" t="s">
        <v>2</v>
      </c>
      <c r="D4" s="1"/>
      <c r="E4" s="1"/>
    </row>
    <row r="5" spans="1:8" x14ac:dyDescent="0.25">
      <c r="A5" s="39" t="s">
        <v>3</v>
      </c>
      <c r="B5" s="39" t="s">
        <v>4</v>
      </c>
      <c r="C5" s="39">
        <v>248</v>
      </c>
    </row>
    <row r="6" spans="1:8" ht="30" x14ac:dyDescent="0.25">
      <c r="A6" s="40" t="s">
        <v>5</v>
      </c>
      <c r="B6" s="39" t="s">
        <v>6</v>
      </c>
      <c r="C6" s="39">
        <v>118</v>
      </c>
    </row>
    <row r="7" spans="1:8" x14ac:dyDescent="0.25">
      <c r="A7" s="39" t="s">
        <v>7</v>
      </c>
      <c r="B7" s="39" t="s">
        <v>8</v>
      </c>
      <c r="C7" s="39">
        <v>263</v>
      </c>
    </row>
    <row r="8" spans="1:8" x14ac:dyDescent="0.25">
      <c r="A8" s="39" t="s">
        <v>9</v>
      </c>
      <c r="B8" s="39" t="s">
        <v>10</v>
      </c>
      <c r="C8" s="39">
        <v>210</v>
      </c>
    </row>
    <row r="9" spans="1:8" x14ac:dyDescent="0.25">
      <c r="A9" s="39" t="s">
        <v>11</v>
      </c>
      <c r="B9" s="39" t="s">
        <v>12</v>
      </c>
      <c r="C9" s="39">
        <v>298</v>
      </c>
    </row>
    <row r="11" spans="1:8" x14ac:dyDescent="0.25">
      <c r="A11" s="21" t="s">
        <v>43</v>
      </c>
      <c r="B11" s="22"/>
      <c r="C11" s="22"/>
      <c r="D11" s="22"/>
      <c r="E11" s="22"/>
      <c r="F11" s="22"/>
      <c r="G11" s="22"/>
      <c r="H11" s="22"/>
    </row>
    <row r="12" spans="1:8" x14ac:dyDescent="0.25">
      <c r="A12" s="22"/>
      <c r="B12" s="21" t="s">
        <v>45</v>
      </c>
      <c r="C12" s="22"/>
      <c r="D12" s="22"/>
      <c r="E12" s="22"/>
      <c r="F12" s="22"/>
      <c r="G12" s="22"/>
      <c r="H12" s="22"/>
    </row>
    <row r="13" spans="1:8" x14ac:dyDescent="0.25">
      <c r="A13" s="22"/>
      <c r="B13" s="22"/>
      <c r="C13" s="23" t="s">
        <v>26</v>
      </c>
      <c r="D13" s="23" t="s">
        <v>27</v>
      </c>
      <c r="E13" s="23" t="s">
        <v>28</v>
      </c>
      <c r="F13" s="23" t="s">
        <v>29</v>
      </c>
      <c r="G13" s="22"/>
      <c r="H13" s="22"/>
    </row>
    <row r="14" spans="1:8" x14ac:dyDescent="0.25">
      <c r="A14" s="22"/>
      <c r="B14" s="22" t="s">
        <v>26</v>
      </c>
      <c r="C14" s="24">
        <v>0.56899999999999995</v>
      </c>
      <c r="D14" s="24">
        <v>2.2389999999999999</v>
      </c>
      <c r="E14" s="24">
        <v>0.13900000000000001</v>
      </c>
      <c r="F14" s="24">
        <v>1.413</v>
      </c>
      <c r="G14" s="22"/>
      <c r="H14" s="22"/>
    </row>
    <row r="15" spans="1:8" x14ac:dyDescent="0.25">
      <c r="A15" s="22"/>
      <c r="B15" s="22" t="s">
        <v>30</v>
      </c>
      <c r="C15" s="24">
        <v>0.24299999999999999</v>
      </c>
      <c r="D15" s="24">
        <v>0.874</v>
      </c>
      <c r="E15" s="24">
        <v>2.1000000000000001E-2</v>
      </c>
      <c r="F15" s="24">
        <v>0.26100000000000001</v>
      </c>
      <c r="G15" s="22"/>
      <c r="H15" s="22"/>
    </row>
    <row r="16" spans="1:8" x14ac:dyDescent="0.25">
      <c r="A16" s="22"/>
      <c r="B16" s="22"/>
      <c r="C16" s="22"/>
      <c r="D16" s="22"/>
      <c r="E16" s="22"/>
      <c r="F16" s="22"/>
      <c r="G16" s="22"/>
      <c r="H16" s="22"/>
    </row>
    <row r="17" spans="1:11" x14ac:dyDescent="0.25">
      <c r="A17" s="22"/>
      <c r="B17" s="21" t="s">
        <v>44</v>
      </c>
      <c r="C17" s="22"/>
      <c r="D17" s="22"/>
      <c r="E17" s="22"/>
      <c r="F17" s="22"/>
      <c r="G17" s="22"/>
      <c r="H17" s="22"/>
    </row>
    <row r="18" spans="1:11" x14ac:dyDescent="0.25">
      <c r="A18" s="22"/>
      <c r="B18" s="22"/>
      <c r="C18" s="23" t="s">
        <v>26</v>
      </c>
      <c r="D18" s="23" t="s">
        <v>27</v>
      </c>
      <c r="E18" s="23" t="s">
        <v>28</v>
      </c>
      <c r="F18" s="23" t="s">
        <v>29</v>
      </c>
      <c r="G18" s="23" t="s">
        <v>31</v>
      </c>
      <c r="H18" s="23" t="s">
        <v>32</v>
      </c>
    </row>
    <row r="19" spans="1:11" x14ac:dyDescent="0.25">
      <c r="A19" s="22"/>
      <c r="B19" s="22" t="s">
        <v>41</v>
      </c>
      <c r="C19" s="25">
        <v>6693.2250000000004</v>
      </c>
      <c r="D19" s="25">
        <v>25196.57</v>
      </c>
      <c r="E19" s="25">
        <v>3522.076</v>
      </c>
      <c r="F19" s="25">
        <v>8034.1689999999999</v>
      </c>
      <c r="G19" s="25">
        <v>56292.56</v>
      </c>
      <c r="H19" s="25">
        <v>11504.61</v>
      </c>
    </row>
    <row r="20" spans="1:11" x14ac:dyDescent="0.25">
      <c r="A20" s="22"/>
      <c r="B20" s="22" t="s">
        <v>42</v>
      </c>
      <c r="C20" s="25">
        <v>50863.48</v>
      </c>
      <c r="D20" s="25">
        <v>262425.3</v>
      </c>
      <c r="E20" s="25">
        <v>35090.93</v>
      </c>
      <c r="F20" s="25">
        <v>72594.11</v>
      </c>
      <c r="G20" s="25">
        <v>393184</v>
      </c>
      <c r="H20" s="25">
        <v>197324.1</v>
      </c>
    </row>
    <row r="21" spans="1:11" s="26" customFormat="1" x14ac:dyDescent="0.25">
      <c r="C21" s="27"/>
      <c r="D21" s="27"/>
      <c r="E21" s="27"/>
      <c r="F21" s="27"/>
      <c r="G21" s="27"/>
      <c r="H21" s="27"/>
    </row>
    <row r="22" spans="1:11" s="26" customFormat="1" x14ac:dyDescent="0.25">
      <c r="A22" s="29" t="s">
        <v>47</v>
      </c>
      <c r="B22" s="30"/>
      <c r="C22" s="27"/>
      <c r="D22" s="27"/>
      <c r="E22" s="27"/>
      <c r="F22" s="27"/>
      <c r="G22" s="27"/>
      <c r="H22" s="27"/>
    </row>
    <row r="23" spans="1:11" s="26" customFormat="1" x14ac:dyDescent="0.25">
      <c r="A23" s="30" t="s">
        <v>48</v>
      </c>
      <c r="B23" s="30">
        <v>18790.939999999999</v>
      </c>
      <c r="C23" s="27"/>
      <c r="D23" s="27"/>
      <c r="E23" s="27"/>
      <c r="F23" s="27"/>
      <c r="G23" s="27"/>
      <c r="H23" s="27"/>
    </row>
    <row r="24" spans="1:11" s="26" customFormat="1" x14ac:dyDescent="0.25">
      <c r="A24" s="30" t="s">
        <v>29</v>
      </c>
      <c r="B24" s="30">
        <v>2119.8519999999999</v>
      </c>
      <c r="C24" s="27"/>
      <c r="D24" s="27"/>
      <c r="E24" s="27"/>
      <c r="F24" s="27"/>
      <c r="G24" s="27"/>
      <c r="H24" s="27"/>
    </row>
    <row r="25" spans="1:11" s="26" customFormat="1" x14ac:dyDescent="0.25">
      <c r="A25" s="30" t="s">
        <v>49</v>
      </c>
      <c r="B25" s="30">
        <v>2053.5740000000001</v>
      </c>
      <c r="C25" s="27"/>
      <c r="D25" s="27"/>
      <c r="E25" s="27"/>
      <c r="F25" s="27"/>
      <c r="G25" s="27"/>
      <c r="H25" s="27"/>
    </row>
    <row r="27" spans="1:11" s="26" customFormat="1" x14ac:dyDescent="0.25">
      <c r="A27" s="34" t="s">
        <v>51</v>
      </c>
      <c r="B27" s="34"/>
      <c r="C27" s="35"/>
      <c r="D27" s="34"/>
      <c r="E27" s="36"/>
      <c r="F27" s="37"/>
      <c r="G27" s="36"/>
    </row>
    <row r="28" spans="1:11" s="26" customFormat="1" x14ac:dyDescent="0.25">
      <c r="A28" s="41" t="s">
        <v>13</v>
      </c>
      <c r="B28" s="34">
        <v>0.03</v>
      </c>
      <c r="C28" s="35"/>
      <c r="D28" s="41" t="s">
        <v>14</v>
      </c>
      <c r="E28" s="36">
        <v>25</v>
      </c>
      <c r="F28" s="42" t="s">
        <v>52</v>
      </c>
      <c r="G28" s="36">
        <v>5</v>
      </c>
    </row>
    <row r="29" spans="1:11" s="26" customFormat="1" x14ac:dyDescent="0.25">
      <c r="A29" s="28"/>
      <c r="B29" s="28"/>
      <c r="D29" s="28"/>
      <c r="E29" s="32"/>
      <c r="F29" s="33"/>
      <c r="G29" s="32"/>
    </row>
    <row r="30" spans="1:11" x14ac:dyDescent="0.25">
      <c r="A30" s="3" t="s">
        <v>50</v>
      </c>
      <c r="B30" s="3"/>
      <c r="C30" s="4"/>
      <c r="D30" s="3"/>
      <c r="E30" s="8"/>
      <c r="F30" s="31"/>
      <c r="G30" s="8"/>
      <c r="H30" s="4"/>
      <c r="I30" s="4"/>
      <c r="J30" s="4"/>
    </row>
    <row r="31" spans="1:11" s="2" customFormat="1" ht="60" x14ac:dyDescent="0.25">
      <c r="A31" s="10"/>
      <c r="B31" s="10" t="s">
        <v>16</v>
      </c>
      <c r="C31" s="10" t="s">
        <v>17</v>
      </c>
      <c r="D31" s="10" t="s">
        <v>18</v>
      </c>
      <c r="E31" s="10" t="s">
        <v>38</v>
      </c>
      <c r="F31" s="10" t="s">
        <v>46</v>
      </c>
      <c r="G31" s="10" t="s">
        <v>19</v>
      </c>
      <c r="H31" s="10" t="s">
        <v>20</v>
      </c>
      <c r="I31" s="10" t="s">
        <v>21</v>
      </c>
      <c r="J31" s="10" t="s">
        <v>22</v>
      </c>
      <c r="K31" s="2" t="s">
        <v>39</v>
      </c>
    </row>
    <row r="32" spans="1:11" x14ac:dyDescent="0.25">
      <c r="A32" s="9" t="s">
        <v>15</v>
      </c>
      <c r="B32" s="3"/>
      <c r="C32" s="4"/>
      <c r="D32" s="4"/>
      <c r="E32" s="8"/>
      <c r="F32" s="7"/>
      <c r="G32" s="8"/>
      <c r="H32" s="4"/>
      <c r="I32" s="4"/>
      <c r="J32" s="4"/>
    </row>
    <row r="33" spans="1:12" s="2" customFormat="1" x14ac:dyDescent="0.25">
      <c r="A33" s="10" t="s">
        <v>23</v>
      </c>
      <c r="B33" s="11">
        <f>C19</f>
        <v>6693.2250000000004</v>
      </c>
      <c r="C33" s="10">
        <f>C14</f>
        <v>0.56899999999999995</v>
      </c>
      <c r="D33" s="18">
        <f>(EXP(C33)-1)*B33</f>
        <v>5130.3547418297712</v>
      </c>
      <c r="E33" s="6">
        <f>AVERAGE($C$5:$C$9)/100</f>
        <v>2.274</v>
      </c>
      <c r="F33" s="12">
        <f>B23</f>
        <v>18790.939999999999</v>
      </c>
      <c r="G33" s="5">
        <f>E33*F33*D33</f>
        <v>219223123.81316563</v>
      </c>
      <c r="H33" s="5">
        <f>G33*(1-(1/(1+$B$28)^$E$28))/(1-1/(1+$B$28))</f>
        <v>3931885571.27104</v>
      </c>
      <c r="I33" s="5">
        <f>G33*(1-(1/(1+$B$28)^$G$28))/(1-1/(1+$B$28))</f>
        <v>1034097047.1981832</v>
      </c>
      <c r="J33" s="5">
        <f>H33-I33</f>
        <v>2897788524.0728569</v>
      </c>
      <c r="K33" s="2">
        <f>EXP(C33)-1</f>
        <v>0.76649966822118953</v>
      </c>
    </row>
    <row r="34" spans="1:12" s="2" customFormat="1" x14ac:dyDescent="0.25">
      <c r="A34" s="10" t="s">
        <v>24</v>
      </c>
      <c r="B34" s="11">
        <f>D19</f>
        <v>25196.57</v>
      </c>
      <c r="C34" s="10">
        <f>D14</f>
        <v>2.2389999999999999</v>
      </c>
      <c r="D34" s="18">
        <f>(EXP(C34)-1)*B34</f>
        <v>211246.59788835282</v>
      </c>
      <c r="E34" s="6">
        <f>AVERAGE($C$6,$C$8,$C$9)/100</f>
        <v>2.0866666666666664</v>
      </c>
      <c r="F34" s="12">
        <f>B23</f>
        <v>18790.939999999999</v>
      </c>
      <c r="G34" s="5">
        <f>E34*F34*D34</f>
        <v>8283069544.9124222</v>
      </c>
      <c r="H34" s="5">
        <f>G34*(1-(1/(1+$B$28)^$E$28))/(1-1/(1+$B$28))</f>
        <v>148561342722.36765</v>
      </c>
      <c r="I34" s="5">
        <f>G34*(1-(1/(1+$B$28)^$G$28))/(1-1/(1+$B$28))</f>
        <v>39072054120.673584</v>
      </c>
      <c r="J34" s="5">
        <f>H34-I34</f>
        <v>109489288601.69406</v>
      </c>
      <c r="K34" s="2">
        <f t="shared" ref="K34:K39" si="0">EXP(C34)-1</f>
        <v>8.3839426512558184</v>
      </c>
    </row>
    <row r="35" spans="1:12" x14ac:dyDescent="0.25">
      <c r="A35" s="14" t="s">
        <v>33</v>
      </c>
      <c r="B35" s="15">
        <f>F19</f>
        <v>8034.1689999999999</v>
      </c>
      <c r="C35" s="14">
        <f>F14</f>
        <v>1.413</v>
      </c>
      <c r="D35" s="19">
        <f>(EXP(C35)-1)*B35</f>
        <v>24972.299958955449</v>
      </c>
      <c r="E35" s="16">
        <f>AVERAGE($C$5:$C$9)/100</f>
        <v>2.274</v>
      </c>
      <c r="F35" s="17">
        <f>B24</f>
        <v>2119.8519999999999</v>
      </c>
      <c r="G35" s="15">
        <f>E35*F35*D35</f>
        <v>120380056.94863334</v>
      </c>
      <c r="H35" s="15">
        <f>G35*(1-(1/(1+$B$28)^$E$28))/(1-1/(1+$B$28))</f>
        <v>2159081582.0529418</v>
      </c>
      <c r="I35" s="15">
        <f>G35*(1-(1/(1+$B$28)^$G$28))/(1-1/(1+$B$28))</f>
        <v>567844574.36261952</v>
      </c>
      <c r="J35" s="15">
        <f>H35-I35</f>
        <v>1591237007.6903224</v>
      </c>
      <c r="K35" s="2">
        <f t="shared" si="0"/>
        <v>3.1082617205283398</v>
      </c>
      <c r="L35" s="20">
        <f>G35/D35</f>
        <v>4820.5434479999994</v>
      </c>
    </row>
    <row r="36" spans="1:12" x14ac:dyDescent="0.25">
      <c r="A36" s="14" t="s">
        <v>34</v>
      </c>
      <c r="B36" s="15">
        <f>G19</f>
        <v>56292.56</v>
      </c>
      <c r="C36" s="14">
        <f>D14</f>
        <v>2.2389999999999999</v>
      </c>
      <c r="D36" s="19">
        <f>(EXP(C36)-1)*B36</f>
        <v>471953.59473237721</v>
      </c>
      <c r="E36" s="16">
        <f>AVERAGE($C$6,$C$8,$C$9)/100</f>
        <v>2.0866666666666664</v>
      </c>
      <c r="F36" s="17">
        <f>B24</f>
        <v>2119.8519999999999</v>
      </c>
      <c r="G36" s="15">
        <f t="shared" ref="G36:G38" si="1">E36*F36*D36</f>
        <v>2087651096.9486253</v>
      </c>
      <c r="H36" s="15">
        <f t="shared" ref="H36:H38" si="2">G36*(1-(1/(1+$B$28)^$E$28))/(1-1/(1+$B$28))</f>
        <v>37443154185.395729</v>
      </c>
      <c r="I36" s="15">
        <f t="shared" ref="I36:I38" si="3">G36*(1-(1/(1+$B$28)^$G$28))/(1-1/(1+$B$28))</f>
        <v>9847655655.0416737</v>
      </c>
      <c r="J36" s="15">
        <f>H36-I36</f>
        <v>27595498530.354057</v>
      </c>
      <c r="K36" s="2">
        <f t="shared" si="0"/>
        <v>8.3839426512558184</v>
      </c>
      <c r="L36" s="20">
        <f t="shared" ref="L36:L39" si="4">G36/D36</f>
        <v>4423.4245066666663</v>
      </c>
    </row>
    <row r="37" spans="1:12" x14ac:dyDescent="0.25">
      <c r="A37" s="14" t="s">
        <v>35</v>
      </c>
      <c r="B37" s="15">
        <f>E19</f>
        <v>3522.076</v>
      </c>
      <c r="C37" s="14">
        <f>E14</f>
        <v>0.13900000000000001</v>
      </c>
      <c r="D37" s="19">
        <f t="shared" ref="D37:D38" si="5">(EXP(C37)-1)*B37</f>
        <v>525.22641364429785</v>
      </c>
      <c r="E37" s="16">
        <f>E35</f>
        <v>2.274</v>
      </c>
      <c r="F37" s="17">
        <f>B25</f>
        <v>2053.5740000000001</v>
      </c>
      <c r="G37" s="15">
        <f>E37*F37*D37</f>
        <v>2452716.6325118006</v>
      </c>
      <c r="H37" s="15">
        <f>G37*(1-(1/(1+$B$28)^$E$28))/(1-1/(1+$B$28))</f>
        <v>43990802.475785516</v>
      </c>
      <c r="I37" s="15">
        <f>G37*(1-(1/(1+$B$28)^$G$28))/(1-1/(1+$B$28))</f>
        <v>11569705.709767837</v>
      </c>
      <c r="J37" s="15">
        <f t="shared" ref="J37:J38" si="6">H37-I37</f>
        <v>32421096.766017679</v>
      </c>
      <c r="K37" s="2">
        <f t="shared" si="0"/>
        <v>0.14912410000360521</v>
      </c>
      <c r="L37" s="20">
        <f t="shared" si="4"/>
        <v>4669.827276</v>
      </c>
    </row>
    <row r="38" spans="1:12" x14ac:dyDescent="0.25">
      <c r="A38" s="14" t="s">
        <v>36</v>
      </c>
      <c r="B38" s="15">
        <f>H19</f>
        <v>11504.61</v>
      </c>
      <c r="C38" s="14">
        <f>D14</f>
        <v>2.2389999999999999</v>
      </c>
      <c r="D38" s="19">
        <f t="shared" si="5"/>
        <v>96453.990465064213</v>
      </c>
      <c r="E38" s="16">
        <f>E36</f>
        <v>2.0866666666666664</v>
      </c>
      <c r="F38" s="17">
        <f>B25</f>
        <v>2053.5740000000001</v>
      </c>
      <c r="G38" s="15">
        <f t="shared" si="1"/>
        <v>413317349.30526716</v>
      </c>
      <c r="H38" s="15">
        <f t="shared" si="2"/>
        <v>7413070728.2247686</v>
      </c>
      <c r="I38" s="15">
        <f t="shared" si="3"/>
        <v>1949658608.2616906</v>
      </c>
      <c r="J38" s="15">
        <f t="shared" si="6"/>
        <v>5463412119.9630775</v>
      </c>
      <c r="K38" s="2">
        <f t="shared" si="0"/>
        <v>8.3839426512558184</v>
      </c>
      <c r="L38" s="20">
        <f t="shared" si="4"/>
        <v>4285.124413333333</v>
      </c>
    </row>
    <row r="39" spans="1:12" x14ac:dyDescent="0.25">
      <c r="A39" s="14" t="s">
        <v>37</v>
      </c>
      <c r="B39" s="15">
        <f>E19</f>
        <v>3522.076</v>
      </c>
      <c r="C39" s="14">
        <f>F14</f>
        <v>1.413</v>
      </c>
      <c r="D39" s="19">
        <f>(EXP(C39)-1)*B39</f>
        <v>10947.534007591574</v>
      </c>
      <c r="E39" s="16">
        <f>E35</f>
        <v>2.274</v>
      </c>
      <c r="F39" s="17">
        <f>B25</f>
        <v>2053.5740000000001</v>
      </c>
      <c r="G39" s="15">
        <f>E39*F39*D39</f>
        <v>51123092.913588725</v>
      </c>
      <c r="H39" s="15">
        <f>G39*(1-(1/(1+$B$28)^$E$28))/(1-1/(1+$B$28))</f>
        <v>916920386.35942674</v>
      </c>
      <c r="I39" s="15">
        <f>G39*(1-(1/(1+$B$28)^$G$28))/(1-1/(1+$B$28))</f>
        <v>241152659.9294154</v>
      </c>
      <c r="J39" s="15">
        <f>H39-I39</f>
        <v>675767726.43001127</v>
      </c>
      <c r="K39" s="2">
        <f t="shared" si="0"/>
        <v>3.1082617205283398</v>
      </c>
      <c r="L39" s="20">
        <f t="shared" si="4"/>
        <v>4669.827276</v>
      </c>
    </row>
    <row r="40" spans="1:12" x14ac:dyDescent="0.25">
      <c r="A40" s="4"/>
      <c r="B40" s="4"/>
      <c r="C40" s="4"/>
      <c r="D40" s="18"/>
      <c r="E40" s="4"/>
      <c r="F40" s="13"/>
      <c r="G40" s="18">
        <f>G39-G37</f>
        <v>48670376.281076923</v>
      </c>
      <c r="H40" s="18">
        <f>G40*(1-(1/(1+$B$28)^$E$28))/(1-1/(1+$B$28))</f>
        <v>872929583.88364112</v>
      </c>
      <c r="I40" s="18">
        <f>G40*(1-(1/(1+$B$28)^$G$28))/(1-1/(1+$B$28))</f>
        <v>229582954.21964756</v>
      </c>
      <c r="J40" s="18">
        <f>H40-I40</f>
        <v>643346629.6639936</v>
      </c>
    </row>
    <row r="41" spans="1:12" x14ac:dyDescent="0.25">
      <c r="A41" s="4"/>
      <c r="B41" s="4"/>
      <c r="C41" s="4"/>
      <c r="D41" s="18"/>
      <c r="E41" s="4"/>
      <c r="F41" s="13"/>
      <c r="G41" s="4"/>
      <c r="H41" s="4"/>
      <c r="I41" s="4"/>
      <c r="J41" s="4"/>
    </row>
    <row r="42" spans="1:12" x14ac:dyDescent="0.25">
      <c r="A42" s="9" t="s">
        <v>25</v>
      </c>
      <c r="B42" s="4"/>
      <c r="C42" s="4"/>
      <c r="D42" s="18"/>
      <c r="E42" s="4"/>
      <c r="F42" s="13"/>
      <c r="G42" s="4"/>
      <c r="H42" s="4"/>
      <c r="I42" s="4"/>
      <c r="J42" s="4"/>
    </row>
    <row r="43" spans="1:12" x14ac:dyDescent="0.25">
      <c r="A43" s="10" t="s">
        <v>23</v>
      </c>
      <c r="B43" s="5">
        <f>C20</f>
        <v>50863.48</v>
      </c>
      <c r="C43" s="4">
        <f>C15</f>
        <v>0.24299999999999999</v>
      </c>
      <c r="D43" s="18">
        <f>(EXP(C43)-1)*B43</f>
        <v>13990.947461476791</v>
      </c>
      <c r="E43" s="6">
        <f t="shared" ref="E43" si="7">AVERAGE($C$5:$C$9)/100</f>
        <v>2.274</v>
      </c>
      <c r="F43" s="12">
        <f>B23</f>
        <v>18790.939999999999</v>
      </c>
      <c r="G43" s="5">
        <f t="shared" ref="G43:G44" si="8">E43*F43*D43</f>
        <v>597841545.45946825</v>
      </c>
      <c r="H43" s="5">
        <f t="shared" ref="H43:H44" si="9">G43*(1-(1/(1+$B$28)^$E$28))/(1-1/(1+$B$28))</f>
        <v>10722612220.87965</v>
      </c>
      <c r="I43" s="5">
        <f t="shared" ref="I43:I44" si="10">G43*(1-(1/(1+$B$28)^$G$28))/(1-1/(1+$B$28))</f>
        <v>2820077399.2205396</v>
      </c>
      <c r="J43" s="5">
        <f t="shared" ref="J43:J44" si="11">H43-I43</f>
        <v>7902534821.659111</v>
      </c>
    </row>
    <row r="44" spans="1:12" x14ac:dyDescent="0.25">
      <c r="A44" s="10" t="s">
        <v>24</v>
      </c>
      <c r="B44" s="5">
        <f>D20</f>
        <v>262425.3</v>
      </c>
      <c r="C44" s="4">
        <f>D15</f>
        <v>0.874</v>
      </c>
      <c r="D44" s="18">
        <f t="shared" ref="D44" si="12">(EXP(C44)-1)*B44</f>
        <v>366471.05777111161</v>
      </c>
      <c r="E44" s="6">
        <f>AVERAGE($C$6,$C$8,$C$9)/100</f>
        <v>2.0866666666666664</v>
      </c>
      <c r="F44" s="12">
        <f>B23</f>
        <v>18790.939999999999</v>
      </c>
      <c r="G44" s="5">
        <f t="shared" si="8"/>
        <v>14369487073.680819</v>
      </c>
      <c r="H44" s="5">
        <f t="shared" si="9"/>
        <v>257724540681.77191</v>
      </c>
      <c r="I44" s="5">
        <f t="shared" si="10"/>
        <v>67782284524.46402</v>
      </c>
      <c r="J44" s="5">
        <f t="shared" si="11"/>
        <v>189942256157.30789</v>
      </c>
    </row>
    <row r="45" spans="1:12" x14ac:dyDescent="0.25">
      <c r="A45" s="14" t="s">
        <v>33</v>
      </c>
      <c r="B45" s="15">
        <f>F20</f>
        <v>72594.11</v>
      </c>
      <c r="C45" s="14">
        <f>F15</f>
        <v>0.26100000000000001</v>
      </c>
      <c r="D45" s="19">
        <f>(EXP(C45)-1)*B45</f>
        <v>21649.571949536486</v>
      </c>
      <c r="E45" s="16">
        <f>AVERAGE($C$5:$C$9)/100</f>
        <v>2.274</v>
      </c>
      <c r="F45" s="17">
        <f>B24</f>
        <v>2119.8519999999999</v>
      </c>
      <c r="G45" s="15">
        <f>E45*F45*D45</f>
        <v>104362702.21334268</v>
      </c>
      <c r="H45" s="15">
        <f>G45*(1-(1/(1+$B$28)^$E$28))/(1-1/(1+$B$28))</f>
        <v>1871801641.5148578</v>
      </c>
      <c r="I45" s="15">
        <f>G45*(1-(1/(1+$B$28)^$G$28))/(1-1/(1+$B$28))</f>
        <v>492289135.92353278</v>
      </c>
      <c r="J45" s="15">
        <f>H45-I45</f>
        <v>1379512505.591325</v>
      </c>
    </row>
    <row r="46" spans="1:12" x14ac:dyDescent="0.25">
      <c r="A46" s="14" t="s">
        <v>34</v>
      </c>
      <c r="B46" s="15">
        <f>G20</f>
        <v>393184</v>
      </c>
      <c r="C46" s="14">
        <f>D15</f>
        <v>0.874</v>
      </c>
      <c r="D46" s="19">
        <f t="shared" ref="D46:D48" si="13">(EXP(C46)-1)*B46</f>
        <v>549072.65564210748</v>
      </c>
      <c r="E46" s="16">
        <f>AVERAGE($C$6,$C$8,$C$9)/100</f>
        <v>2.0866666666666664</v>
      </c>
      <c r="F46" s="17">
        <f>B24</f>
        <v>2119.8519999999999</v>
      </c>
      <c r="G46" s="15">
        <f t="shared" ref="G46:G48" si="14">E46*F46*D46</f>
        <v>2428781440.9078455</v>
      </c>
      <c r="H46" s="15">
        <f t="shared" ref="H46:H48" si="15">G46*(1-(1/(1+$B$28)^$E$28))/(1-1/(1+$B$28))</f>
        <v>43561511838.574257</v>
      </c>
      <c r="I46" s="15">
        <f t="shared" ref="I46:I48" si="16">G46*(1-(1/(1+$B$28)^$G$28))/(1-1/(1+$B$28))</f>
        <v>11456801055.681862</v>
      </c>
      <c r="J46" s="15">
        <f t="shared" ref="J46:J48" si="17">H46-I46</f>
        <v>32104710782.892395</v>
      </c>
    </row>
    <row r="47" spans="1:12" x14ac:dyDescent="0.25">
      <c r="A47" s="14" t="s">
        <v>35</v>
      </c>
      <c r="B47" s="15">
        <f>E20</f>
        <v>35090.93</v>
      </c>
      <c r="C47" s="14">
        <f>E15</f>
        <v>2.1000000000000001E-2</v>
      </c>
      <c r="D47" s="19">
        <f t="shared" si="13"/>
        <v>744.70152846889971</v>
      </c>
      <c r="E47" s="16">
        <f>E45</f>
        <v>2.274</v>
      </c>
      <c r="F47" s="17">
        <f>B25</f>
        <v>2053.5740000000001</v>
      </c>
      <c r="G47" s="15">
        <f t="shared" si="14"/>
        <v>3477627.5101229586</v>
      </c>
      <c r="H47" s="15">
        <f t="shared" si="15"/>
        <v>62373134.6924932</v>
      </c>
      <c r="I47" s="15">
        <f t="shared" si="16"/>
        <v>16404311.173570404</v>
      </c>
      <c r="J47" s="15">
        <f t="shared" si="17"/>
        <v>45968823.518922798</v>
      </c>
    </row>
    <row r="48" spans="1:12" x14ac:dyDescent="0.25">
      <c r="A48" s="14" t="s">
        <v>36</v>
      </c>
      <c r="B48" s="15">
        <f>H20</f>
        <v>197324.1</v>
      </c>
      <c r="C48" s="14">
        <f>C46</f>
        <v>0.874</v>
      </c>
      <c r="D48" s="19">
        <f t="shared" si="13"/>
        <v>275558.68908498005</v>
      </c>
      <c r="E48" s="16">
        <f>E46</f>
        <v>2.0866666666666664</v>
      </c>
      <c r="F48" s="17">
        <f>B25</f>
        <v>2053.5740000000001</v>
      </c>
      <c r="G48" s="15">
        <f t="shared" si="14"/>
        <v>1180803265.9041774</v>
      </c>
      <c r="H48" s="15">
        <f t="shared" si="15"/>
        <v>21178346713.438862</v>
      </c>
      <c r="I48" s="15">
        <f t="shared" si="16"/>
        <v>5569965199.6298609</v>
      </c>
      <c r="J48" s="15">
        <f t="shared" si="17"/>
        <v>15608381513.809002</v>
      </c>
    </row>
    <row r="49" spans="1:10" x14ac:dyDescent="0.25">
      <c r="A49" s="14" t="s">
        <v>37</v>
      </c>
      <c r="B49" s="15">
        <f>B47</f>
        <v>35090.93</v>
      </c>
      <c r="C49" s="14">
        <f>C45</f>
        <v>0.26100000000000001</v>
      </c>
      <c r="D49" s="19">
        <f>(EXP(C49)-1)*B49</f>
        <v>10465.086131797034</v>
      </c>
      <c r="E49" s="16">
        <f>E45</f>
        <v>2.274</v>
      </c>
      <c r="F49" s="17">
        <f>B25</f>
        <v>2053.5740000000001</v>
      </c>
      <c r="G49" s="15">
        <f>E49*F49*D49</f>
        <v>48870144.663955122</v>
      </c>
      <c r="H49" s="15">
        <f>G49*(1-(1/(1+$B$28)^$E$28))/(1-1/(1+$B$28))</f>
        <v>876512538.12940025</v>
      </c>
      <c r="I49" s="15">
        <f>G49*(1-(1/(1+$B$28)^$G$28))/(1-1/(1+$B$28))</f>
        <v>230525281.33945432</v>
      </c>
      <c r="J49" s="15">
        <f>H49-I49</f>
        <v>645987256.78994596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049b80bf-d1d1-4757-9863-7216a177a5a0" xsi:nil="true"/>
    <_ip_UnifiedCompliancePolicyProperties xmlns="http://schemas.microsoft.com/sharepoint/v3" xsi:nil="true"/>
    <lcf76f155ced4ddcb4097134ff3c332f xmlns="17d5218f-7707-4048-9b56-383194ab17e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16E86E4C2D2349AF3EDF26686E09C9" ma:contentTypeVersion="17" ma:contentTypeDescription="Create a new document." ma:contentTypeScope="" ma:versionID="c53a1a84ba2f859b2314e89eb5fe66ed">
  <xsd:schema xmlns:xsd="http://www.w3.org/2001/XMLSchema" xmlns:xs="http://www.w3.org/2001/XMLSchema" xmlns:p="http://schemas.microsoft.com/office/2006/metadata/properties" xmlns:ns1="http://schemas.microsoft.com/sharepoint/v3" xmlns:ns2="17d5218f-7707-4048-9b56-383194ab17e9" xmlns:ns3="049b80bf-d1d1-4757-9863-7216a177a5a0" targetNamespace="http://schemas.microsoft.com/office/2006/metadata/properties" ma:root="true" ma:fieldsID="ae53a044d0f7132bf13922ad9eddee82" ns1:_="" ns2:_="" ns3:_="">
    <xsd:import namespace="http://schemas.microsoft.com/sharepoint/v3"/>
    <xsd:import namespace="17d5218f-7707-4048-9b56-383194ab17e9"/>
    <xsd:import namespace="049b80bf-d1d1-4757-9863-7216a177a5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5218f-7707-4048-9b56-383194ab17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b80bf-d1d1-4757-9863-7216a177a5a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0b5810f-dba6-4cae-923e-31709b0362b9}" ma:internalName="TaxCatchAll" ma:showField="CatchAllData" ma:web="049b80bf-d1d1-4757-9863-7216a177a5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B4CBF6-19E8-418A-83BA-69566B481B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1F61A7-7705-44F5-9F68-D2D4EBA2F2E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49b80bf-d1d1-4757-9863-7216a177a5a0"/>
    <ds:schemaRef ds:uri="17d5218f-7707-4048-9b56-383194ab17e9"/>
  </ds:schemaRefs>
</ds:datastoreItem>
</file>

<file path=customXml/itemProps3.xml><?xml version="1.0" encoding="utf-8"?>
<ds:datastoreItem xmlns:ds="http://schemas.openxmlformats.org/officeDocument/2006/customXml" ds:itemID="{0A439D8C-6909-4746-BF61-FA643A8B58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7d5218f-7707-4048-9b56-383194ab17e9"/>
    <ds:schemaRef ds:uri="049b80bf-d1d1-4757-9863-7216a177a5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Gains from BLAs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Heidi Kristiina Kaila</dc:creator>
  <cp:keywords/>
  <dc:description/>
  <cp:lastModifiedBy>Maheshwor Shrestha</cp:lastModifiedBy>
  <cp:revision/>
  <dcterms:created xsi:type="dcterms:W3CDTF">2015-06-05T18:17:20Z</dcterms:created>
  <dcterms:modified xsi:type="dcterms:W3CDTF">2024-11-21T17:17:27Z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0x0101006F16E86E4C2D2349AF3EDF26686E09C9</vt:lpwstr>
  </property>
  <property fmtid="{D5CDD505-2E9C-101B-9397-08002B2CF9AE}" pid="3" name="MediaServiceImageTags">
    <vt:lpwstr/>
  </property>
</Properties>
</file>